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YHali\Desktop\ICSA innovation project\"/>
    </mc:Choice>
  </mc:AlternateContent>
  <xr:revisionPtr revIDLastSave="0" documentId="8_{C257210D-4C3B-4697-9730-B34B134DABD8}" xr6:coauthVersionLast="47" xr6:coauthVersionMax="47" xr10:uidLastSave="{00000000-0000-0000-0000-000000000000}"/>
  <bookViews>
    <workbookView xWindow="-120" yWindow="-120" windowWidth="20730" windowHeight="11160" xr2:uid="{E836B955-2FB4-4949-8CBA-ADDFBE54992A}"/>
  </bookViews>
  <sheets>
    <sheet name="Greenhouse for Hydroponic fod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1" l="1"/>
  <c r="F30" i="1" s="1"/>
  <c r="F27" i="1"/>
  <c r="F31" i="1" s="1"/>
  <c r="F14" i="1" l="1"/>
  <c r="F29" i="1" s="1"/>
  <c r="F32" i="1" s="1"/>
</calcChain>
</file>

<file path=xl/sharedStrings.xml><?xml version="1.0" encoding="utf-8"?>
<sst xmlns="http://schemas.openxmlformats.org/spreadsheetml/2006/main" count="48" uniqueCount="38">
  <si>
    <t>Construct steel roof struss, the chord(rafters) are made of steel box 6"*3", the king post and tie beam are steel box 6"*3", the internals /webs are steel box 2"*2", the braces or purlines are steel box 4"*2". All truss roof should be welded togheted and also welded to the vertical coloumns.</t>
  </si>
  <si>
    <t>N0.</t>
  </si>
  <si>
    <t>Description of works</t>
  </si>
  <si>
    <t>Unit</t>
  </si>
  <si>
    <t>QTY</t>
  </si>
  <si>
    <t>Toal Cost in USD</t>
  </si>
  <si>
    <t>Cost</t>
  </si>
  <si>
    <t>Section 1. Green house structures- 10m*5m*3m high.</t>
  </si>
  <si>
    <t>Mobilization of materials and site clearing through removing all depris, small shurbs and trees around the construciton zone.</t>
  </si>
  <si>
    <t>lum</t>
  </si>
  <si>
    <r>
      <t>M</t>
    </r>
    <r>
      <rPr>
        <vertAlign val="superscript"/>
        <sz val="10"/>
        <color theme="1"/>
        <rFont val="Arial"/>
        <family val="2"/>
      </rPr>
      <t>3</t>
    </r>
  </si>
  <si>
    <t>pcs</t>
  </si>
  <si>
    <t>M</t>
  </si>
  <si>
    <r>
      <t>M</t>
    </r>
    <r>
      <rPr>
        <vertAlign val="superscript"/>
        <sz val="10"/>
        <color theme="1"/>
        <rFont val="Arial"/>
        <family val="2"/>
      </rPr>
      <t>2</t>
    </r>
  </si>
  <si>
    <t xml:space="preserve">BoQ for Green house, Galvanized Frame and Hydroponic fodder blate </t>
  </si>
  <si>
    <t>Sub-Total Section 1</t>
  </si>
  <si>
    <t xml:space="preserve">Section 2. Hydroponic fodder equipments </t>
  </si>
  <si>
    <t xml:space="preserve">Water can </t>
  </si>
  <si>
    <t xml:space="preserve">Section 3. Seeds </t>
  </si>
  <si>
    <t xml:space="preserve">Wheat seed </t>
  </si>
  <si>
    <t xml:space="preserve">Maize seed </t>
  </si>
  <si>
    <t>Grand Total for Section 1. Green house structures-</t>
  </si>
  <si>
    <t xml:space="preserve">Plastic drum (100 L ) </t>
  </si>
  <si>
    <t>Grand Total for Section 2. Hydroponic fodder equipments -</t>
  </si>
  <si>
    <t>Grand Total for Section 3. Seeds -</t>
  </si>
  <si>
    <t xml:space="preserve">Supply and fix green house shade net with high polythene and 50% balance shade to entire skeleton structure area of 180m2 by using bidding wire 2.5mm. </t>
  </si>
  <si>
    <t xml:space="preserve">Supply and fix green house fishnet to entire skeleton structure area of 180m2 by using bidding wire 2.5mm. </t>
  </si>
  <si>
    <t>Excavation of footing holes of the vertical posts ( 2inch) of the greenhouse. (40cm*40cm*40cm)*14 nos.</t>
  </si>
  <si>
    <t>Supply and fix vertical steel coloum post of prepainted ms pipe 2". the coloum post should be firmly placed footing square hole of 40cm below ground and casted lean concrete with ration 1:2:4. the clear hight of post above ground should be 3 meter.</t>
  </si>
  <si>
    <t>Supply and fix side purlines/ braces of steel box 4"*2" and welded to the vertical posts at bottom, middle and top, to all sides of the green house( total leaner meter 80m).</t>
  </si>
  <si>
    <t xml:space="preserve">Install water to green house with 1 inch GI pipe and fittings </t>
  </si>
  <si>
    <t>m</t>
  </si>
  <si>
    <t>Wooden frame measuring 2 meters in height and 4 meters in width, constructing with 4 layers and secured using nails.</t>
  </si>
  <si>
    <t>set</t>
  </si>
  <si>
    <t>Galvanized steel sheet, measuring 1 meter long and 50 cm wide, with all four sides sloped upwards to hold the seeds placed on it.</t>
  </si>
  <si>
    <t xml:space="preserve"> Wieght measuring instrument 100 kg </t>
  </si>
  <si>
    <t>KG</t>
  </si>
  <si>
    <t xml:space="preserve">Total of 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</si>
</sst>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3" x14ac:knownFonts="1">
    <font>
      <sz val="11"/>
      <color theme="1"/>
      <name val="Calibri"/>
      <family val="2"/>
      <scheme val="minor"/>
    </font>
    <font>
      <sz val="11"/>
      <color theme="1"/>
      <name val="Calibri"/>
      <family val="2"/>
      <scheme val="minor"/>
    </font>
    <font>
      <b/>
      <sz val="11"/>
      <color rgb="FF000000"/>
      <name val="Gill Sans MT"/>
      <family val="2"/>
    </font>
    <font>
      <b/>
      <sz val="11"/>
      <color rgb="FF000000"/>
      <name val="Arial"/>
      <family val="2"/>
    </font>
    <font>
      <sz val="10"/>
      <color rgb="FF000000"/>
      <name val="Arial"/>
      <family val="2"/>
    </font>
    <font>
      <b/>
      <sz val="14"/>
      <color rgb="FFCCFFFF"/>
      <name val="Calibri"/>
      <family val="2"/>
      <scheme val="minor"/>
    </font>
    <font>
      <b/>
      <sz val="14"/>
      <color theme="1"/>
      <name val="Calibri"/>
      <family val="2"/>
      <scheme val="minor"/>
    </font>
    <font>
      <sz val="10"/>
      <color theme="1"/>
      <name val="Arial"/>
      <family val="2"/>
    </font>
    <font>
      <vertAlign val="superscript"/>
      <sz val="10"/>
      <color theme="1"/>
      <name val="Arial"/>
      <family val="2"/>
    </font>
    <font>
      <b/>
      <sz val="10"/>
      <color theme="1"/>
      <name val="Arial"/>
      <family val="2"/>
    </font>
    <font>
      <b/>
      <sz val="10"/>
      <color rgb="FF000000"/>
      <name val="Arial"/>
      <family val="2"/>
    </font>
    <font>
      <b/>
      <sz val="11"/>
      <color theme="1"/>
      <name val="Arial"/>
      <family val="2"/>
    </font>
    <font>
      <b/>
      <sz val="12"/>
      <color rgb="FF000000"/>
      <name val="Arial"/>
      <family val="2"/>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5"/>
        <bgColor indexed="64"/>
      </patternFill>
    </fill>
    <fill>
      <patternFill patternType="solid">
        <fgColor theme="7"/>
        <bgColor indexed="64"/>
      </patternFill>
    </fill>
    <fill>
      <patternFill patternType="solid">
        <fgColor theme="0"/>
        <bgColor indexed="64"/>
      </patternFill>
    </fill>
    <fill>
      <patternFill patternType="solid">
        <fgColor theme="7" tint="0.39997558519241921"/>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theme="0"/>
      </bottom>
      <diagonal/>
    </border>
  </borders>
  <cellStyleXfs count="3">
    <xf numFmtId="0" fontId="0" fillId="0" borderId="0"/>
    <xf numFmtId="0" fontId="1" fillId="0" borderId="0"/>
    <xf numFmtId="164" fontId="1" fillId="0" borderId="0" applyFont="0" applyFill="0" applyBorder="0" applyAlignment="0" applyProtection="0"/>
  </cellStyleXfs>
  <cellXfs count="67">
    <xf numFmtId="0" fontId="0" fillId="0" borderId="0" xfId="0"/>
    <xf numFmtId="0" fontId="4" fillId="3" borderId="5" xfId="0" applyFont="1" applyFill="1" applyBorder="1" applyAlignment="1">
      <alignment vertical="center" wrapText="1"/>
    </xf>
    <xf numFmtId="0" fontId="0" fillId="0" borderId="8" xfId="0" applyBorder="1"/>
    <xf numFmtId="0" fontId="4" fillId="3" borderId="6" xfId="0" applyFont="1" applyFill="1" applyBorder="1" applyAlignment="1">
      <alignment horizontal="left" vertical="center" wrapText="1"/>
    </xf>
    <xf numFmtId="0" fontId="6" fillId="0" borderId="0" xfId="0" applyFont="1" applyAlignment="1">
      <alignment vertical="center"/>
    </xf>
    <xf numFmtId="0" fontId="0" fillId="0" borderId="10" xfId="0" applyBorder="1"/>
    <xf numFmtId="0" fontId="0" fillId="0" borderId="8" xfId="0" applyBorder="1" applyAlignment="1">
      <alignment horizontal="center" vertical="center"/>
    </xf>
    <xf numFmtId="0" fontId="7" fillId="0" borderId="5" xfId="0" applyFont="1" applyBorder="1" applyAlignment="1">
      <alignment vertical="center" wrapText="1"/>
    </xf>
    <xf numFmtId="0" fontId="7" fillId="0" borderId="5" xfId="0" applyFont="1" applyBorder="1" applyAlignment="1">
      <alignment horizontal="center" vertical="center" wrapText="1"/>
    </xf>
    <xf numFmtId="0" fontId="4" fillId="3" borderId="5" xfId="0" applyFont="1" applyFill="1" applyBorder="1" applyAlignment="1">
      <alignment horizontal="center" vertical="center"/>
    </xf>
    <xf numFmtId="164" fontId="4" fillId="3" borderId="5" xfId="2"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3" borderId="6" xfId="0" applyFont="1" applyFill="1" applyBorder="1" applyAlignment="1">
      <alignment vertical="center" wrapText="1"/>
    </xf>
    <xf numFmtId="0" fontId="4" fillId="3" borderId="3" xfId="0" applyFont="1" applyFill="1" applyBorder="1" applyAlignment="1">
      <alignment vertical="center" wrapText="1"/>
    </xf>
    <xf numFmtId="0" fontId="7" fillId="0" borderId="3" xfId="0" applyFont="1" applyBorder="1" applyAlignment="1">
      <alignment horizontal="center" vertical="center" wrapText="1"/>
    </xf>
    <xf numFmtId="0" fontId="4" fillId="3" borderId="3" xfId="0" applyFont="1" applyFill="1" applyBorder="1" applyAlignment="1">
      <alignment horizontal="center" vertical="center"/>
    </xf>
    <xf numFmtId="164" fontId="0" fillId="0" borderId="8" xfId="0" applyNumberFormat="1" applyBorder="1"/>
    <xf numFmtId="0" fontId="0" fillId="0" borderId="6" xfId="0" applyBorder="1"/>
    <xf numFmtId="0" fontId="0" fillId="0" borderId="8" xfId="0" applyBorder="1" applyAlignment="1">
      <alignment wrapText="1"/>
    </xf>
    <xf numFmtId="164" fontId="0" fillId="0" borderId="4" xfId="0" applyNumberFormat="1" applyBorder="1"/>
    <xf numFmtId="0" fontId="0" fillId="0" borderId="8" xfId="0" applyBorder="1" applyAlignment="1">
      <alignment horizontal="left" wrapText="1"/>
    </xf>
    <xf numFmtId="164" fontId="4" fillId="3" borderId="5" xfId="0" applyNumberFormat="1" applyFont="1" applyFill="1" applyBorder="1" applyAlignment="1">
      <alignment horizontal="center" vertical="center"/>
    </xf>
    <xf numFmtId="164" fontId="0" fillId="0" borderId="5" xfId="0" applyNumberFormat="1" applyBorder="1" applyAlignment="1">
      <alignment horizontal="center" vertical="center"/>
    </xf>
    <xf numFmtId="0" fontId="7" fillId="0" borderId="5" xfId="0" applyFont="1" applyBorder="1" applyAlignment="1">
      <alignment horizontal="left" vertical="center" wrapText="1"/>
    </xf>
    <xf numFmtId="0" fontId="0" fillId="0" borderId="8" xfId="0" applyBorder="1" applyAlignment="1">
      <alignment vertical="center"/>
    </xf>
    <xf numFmtId="164" fontId="0" fillId="0" borderId="5" xfId="0" applyNumberFormat="1" applyBorder="1" applyAlignment="1">
      <alignment vertical="center"/>
    </xf>
    <xf numFmtId="165" fontId="0" fillId="0" borderId="8" xfId="0" applyNumberFormat="1" applyBorder="1" applyAlignment="1">
      <alignment vertical="center"/>
    </xf>
    <xf numFmtId="0" fontId="0" fillId="6" borderId="8" xfId="0" applyFill="1" applyBorder="1"/>
    <xf numFmtId="0" fontId="0" fillId="6" borderId="6" xfId="0" applyFill="1" applyBorder="1"/>
    <xf numFmtId="0" fontId="0" fillId="6" borderId="0" xfId="0" applyFill="1"/>
    <xf numFmtId="164" fontId="0" fillId="7" borderId="8" xfId="0" applyNumberFormat="1" applyFill="1" applyBorder="1"/>
    <xf numFmtId="4" fontId="0" fillId="0" borderId="0" xfId="0" applyNumberFormat="1"/>
    <xf numFmtId="0" fontId="0" fillId="0" borderId="1" xfId="0" applyBorder="1" applyAlignment="1">
      <alignment vertical="center"/>
    </xf>
    <xf numFmtId="0" fontId="0" fillId="6" borderId="1" xfId="0" applyFill="1" applyBorder="1" applyAlignment="1">
      <alignment vertical="center"/>
    </xf>
    <xf numFmtId="0" fontId="0" fillId="6" borderId="8" xfId="0" applyFill="1" applyBorder="1" applyAlignment="1">
      <alignment vertical="center"/>
    </xf>
    <xf numFmtId="3" fontId="0" fillId="0" borderId="8" xfId="0" applyNumberFormat="1" applyFill="1" applyBorder="1"/>
    <xf numFmtId="0" fontId="0" fillId="0" borderId="8" xfId="0" applyFill="1" applyBorder="1"/>
    <xf numFmtId="0" fontId="0" fillId="0" borderId="8" xfId="0" applyFill="1" applyBorder="1" applyAlignment="1">
      <alignment vertical="center"/>
    </xf>
    <xf numFmtId="0" fontId="0" fillId="0" borderId="1" xfId="0"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1" fillId="7" borderId="1" xfId="0" applyFont="1" applyFill="1" applyBorder="1" applyAlignment="1">
      <alignment horizontal="center"/>
    </xf>
    <xf numFmtId="0" fontId="11" fillId="7" borderId="2" xfId="0" applyFont="1" applyFill="1" applyBorder="1" applyAlignment="1">
      <alignment horizontal="center"/>
    </xf>
    <xf numFmtId="0" fontId="11" fillId="7" borderId="6" xfId="0" applyFont="1" applyFill="1" applyBorder="1" applyAlignment="1">
      <alignment horizontal="center"/>
    </xf>
    <xf numFmtId="0" fontId="12" fillId="5"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5" fillId="4" borderId="1" xfId="0" applyFont="1" applyFill="1" applyBorder="1" applyAlignment="1">
      <alignment horizontal="center"/>
    </xf>
    <xf numFmtId="0" fontId="5" fillId="4" borderId="2" xfId="0" applyFont="1" applyFill="1" applyBorder="1" applyAlignment="1">
      <alignment horizontal="center"/>
    </xf>
    <xf numFmtId="0" fontId="5" fillId="4" borderId="6" xfId="0" applyFont="1" applyFill="1" applyBorder="1" applyAlignment="1">
      <alignment horizontal="center"/>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6" xfId="0" applyFont="1" applyFill="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6"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cellXfs>
  <cellStyles count="3">
    <cellStyle name="Currency" xfId="2" builtinId="4"/>
    <cellStyle name="Normal" xfId="0" builtinId="0"/>
    <cellStyle name="Normal 2" xfId="1" xr:uid="{5077AF31-BDF6-4ECA-B2F7-3B722ED36903}"/>
  </cellStyles>
  <dxfs count="0"/>
  <tableStyles count="0" defaultTableStyle="TableStyleMedium2" defaultPivotStyle="PivotStyleLight16"/>
  <colors>
    <mruColors>
      <color rgb="FF05020A"/>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88900</xdr:colOff>
      <xdr:row>0</xdr:row>
      <xdr:rowOff>95250</xdr:rowOff>
    </xdr:from>
    <xdr:to>
      <xdr:col>1</xdr:col>
      <xdr:colOff>1701800</xdr:colOff>
      <xdr:row>0</xdr:row>
      <xdr:rowOff>698500</xdr:rowOff>
    </xdr:to>
    <xdr:pic>
      <xdr:nvPicPr>
        <xdr:cNvPr id="3" name="Picture 2" descr="Reflections on self-assessment from Somalia | CHS Alliance">
          <a:extLst>
            <a:ext uri="{FF2B5EF4-FFF2-40B4-BE49-F238E27FC236}">
              <a16:creationId xmlns:a16="http://schemas.microsoft.com/office/drawing/2014/main" id="{86CA087B-5326-32B6-22A2-46FB7D52A2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900" y="95250"/>
          <a:ext cx="2044700" cy="603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88901</xdr:colOff>
      <xdr:row>0</xdr:row>
      <xdr:rowOff>95250</xdr:rowOff>
    </xdr:from>
    <xdr:to>
      <xdr:col>2</xdr:col>
      <xdr:colOff>139701</xdr:colOff>
      <xdr:row>0</xdr:row>
      <xdr:rowOff>793750</xdr:rowOff>
    </xdr:to>
    <xdr:pic>
      <xdr:nvPicPr>
        <xdr:cNvPr id="5" name="Picture 4">
          <a:extLst>
            <a:ext uri="{FF2B5EF4-FFF2-40B4-BE49-F238E27FC236}">
              <a16:creationId xmlns:a16="http://schemas.microsoft.com/office/drawing/2014/main" id="{57C818DB-257F-4630-886C-064C0AA0FFD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8901" y="95250"/>
          <a:ext cx="3600450" cy="6985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07FC4-61D9-48B6-AF0D-5F54BC99C418}">
  <dimension ref="A1:K35"/>
  <sheetViews>
    <sheetView tabSelected="1" topLeftCell="A15" zoomScale="90" zoomScaleNormal="90" workbookViewId="0">
      <selection activeCell="D26" sqref="D26"/>
    </sheetView>
  </sheetViews>
  <sheetFormatPr defaultRowHeight="15" x14ac:dyDescent="0.25"/>
  <cols>
    <col min="1" max="1" width="6.140625" customWidth="1"/>
    <col min="2" max="2" width="44.5703125" customWidth="1"/>
    <col min="3" max="3" width="11.140625" customWidth="1"/>
    <col min="5" max="5" width="11.140625" customWidth="1"/>
    <col min="6" max="6" width="15.42578125" customWidth="1"/>
  </cols>
  <sheetData>
    <row r="1" spans="1:11" ht="69.599999999999994" customHeight="1" thickBot="1" x14ac:dyDescent="0.3">
      <c r="A1" s="39"/>
      <c r="B1" s="40"/>
      <c r="C1" s="40"/>
      <c r="D1" s="40"/>
      <c r="E1" s="40"/>
      <c r="F1" s="41"/>
      <c r="K1" s="4"/>
    </row>
    <row r="2" spans="1:11" ht="19.5" thickBot="1" x14ac:dyDescent="0.35">
      <c r="A2" s="55" t="s">
        <v>14</v>
      </c>
      <c r="B2" s="56"/>
      <c r="C2" s="56"/>
      <c r="D2" s="56"/>
      <c r="E2" s="56"/>
      <c r="F2" s="57"/>
      <c r="K2" s="4"/>
    </row>
    <row r="3" spans="1:11" ht="19.5" thickBot="1" x14ac:dyDescent="0.3">
      <c r="A3" s="61" t="s">
        <v>7</v>
      </c>
      <c r="B3" s="62"/>
      <c r="C3" s="62"/>
      <c r="D3" s="62"/>
      <c r="E3" s="62"/>
      <c r="F3" s="63"/>
      <c r="G3" s="4"/>
      <c r="H3" s="4"/>
      <c r="I3" s="4"/>
      <c r="K3" s="4"/>
    </row>
    <row r="4" spans="1:11" ht="15.75" thickBot="1" x14ac:dyDescent="0.3">
      <c r="A4" s="42" t="s">
        <v>1</v>
      </c>
      <c r="B4" s="42" t="s">
        <v>2</v>
      </c>
      <c r="C4" s="45" t="s">
        <v>3</v>
      </c>
      <c r="D4" s="45" t="s">
        <v>4</v>
      </c>
      <c r="E4" s="11" t="s">
        <v>3</v>
      </c>
      <c r="F4" s="47" t="s">
        <v>5</v>
      </c>
    </row>
    <row r="5" spans="1:11" ht="15.75" thickBot="1" x14ac:dyDescent="0.3">
      <c r="A5" s="43"/>
      <c r="B5" s="44"/>
      <c r="C5" s="46"/>
      <c r="D5" s="46"/>
      <c r="E5" s="12" t="s">
        <v>6</v>
      </c>
      <c r="F5" s="48"/>
      <c r="G5" s="5"/>
    </row>
    <row r="6" spans="1:11" ht="47.1" customHeight="1" thickBot="1" x14ac:dyDescent="0.3">
      <c r="A6" s="6">
        <v>1</v>
      </c>
      <c r="B6" s="7" t="s">
        <v>8</v>
      </c>
      <c r="C6" s="8" t="s">
        <v>9</v>
      </c>
      <c r="D6" s="9">
        <v>1</v>
      </c>
      <c r="E6" s="10"/>
      <c r="F6" s="26"/>
    </row>
    <row r="7" spans="1:11" ht="45" customHeight="1" thickBot="1" x14ac:dyDescent="0.3">
      <c r="A7" s="6">
        <v>2</v>
      </c>
      <c r="B7" s="7" t="s">
        <v>27</v>
      </c>
      <c r="C7" s="8" t="s">
        <v>10</v>
      </c>
      <c r="D7" s="9">
        <v>1</v>
      </c>
      <c r="E7" s="10"/>
      <c r="F7" s="23"/>
    </row>
    <row r="8" spans="1:11" ht="77.25" thickBot="1" x14ac:dyDescent="0.3">
      <c r="A8" s="6">
        <v>3</v>
      </c>
      <c r="B8" s="24" t="s">
        <v>28</v>
      </c>
      <c r="C8" s="8" t="s">
        <v>11</v>
      </c>
      <c r="D8" s="9">
        <v>14</v>
      </c>
      <c r="E8" s="10"/>
      <c r="F8" s="22"/>
    </row>
    <row r="9" spans="1:11" ht="84.6" customHeight="1" thickBot="1" x14ac:dyDescent="0.3">
      <c r="A9" s="6">
        <v>4</v>
      </c>
      <c r="B9" s="3" t="s">
        <v>0</v>
      </c>
      <c r="C9" s="8" t="s">
        <v>11</v>
      </c>
      <c r="D9" s="9">
        <v>5</v>
      </c>
      <c r="E9" s="25"/>
      <c r="F9" s="26"/>
    </row>
    <row r="10" spans="1:11" ht="65.45" customHeight="1" thickBot="1" x14ac:dyDescent="0.3">
      <c r="A10" s="2">
        <v>5</v>
      </c>
      <c r="B10" s="1" t="s">
        <v>29</v>
      </c>
      <c r="C10" s="8" t="s">
        <v>11</v>
      </c>
      <c r="D10" s="9">
        <v>80</v>
      </c>
      <c r="E10" s="27"/>
      <c r="F10" s="26"/>
    </row>
    <row r="11" spans="1:11" ht="57" customHeight="1" thickBot="1" x14ac:dyDescent="0.3">
      <c r="A11" s="2">
        <v>6</v>
      </c>
      <c r="B11" s="1" t="s">
        <v>26</v>
      </c>
      <c r="C11" s="8" t="s">
        <v>12</v>
      </c>
      <c r="D11" s="9">
        <v>180</v>
      </c>
      <c r="E11" s="27"/>
      <c r="F11" s="26"/>
    </row>
    <row r="12" spans="1:11" ht="72.599999999999994" customHeight="1" thickBot="1" x14ac:dyDescent="0.3">
      <c r="A12" s="2">
        <v>7</v>
      </c>
      <c r="B12" s="14" t="s">
        <v>25</v>
      </c>
      <c r="C12" s="8" t="s">
        <v>13</v>
      </c>
      <c r="D12" s="9">
        <v>180</v>
      </c>
      <c r="E12" s="27"/>
      <c r="F12" s="26"/>
    </row>
    <row r="13" spans="1:11" ht="45.95" customHeight="1" thickBot="1" x14ac:dyDescent="0.3">
      <c r="A13" s="2">
        <v>8</v>
      </c>
      <c r="B13" s="13" t="s">
        <v>30</v>
      </c>
      <c r="C13" s="15" t="s">
        <v>31</v>
      </c>
      <c r="D13" s="16">
        <v>40</v>
      </c>
      <c r="E13" s="27"/>
      <c r="F13" s="26"/>
    </row>
    <row r="14" spans="1:11" ht="20.45" customHeight="1" thickBot="1" x14ac:dyDescent="0.3">
      <c r="A14" s="58" t="s">
        <v>15</v>
      </c>
      <c r="B14" s="59"/>
      <c r="C14" s="59"/>
      <c r="D14" s="59"/>
      <c r="E14" s="60"/>
      <c r="F14" s="17">
        <f>SUM(F6:F13)</f>
        <v>0</v>
      </c>
    </row>
    <row r="15" spans="1:11" ht="15.75" thickBot="1" x14ac:dyDescent="0.3"/>
    <row r="16" spans="1:11" ht="21" customHeight="1" thickBot="1" x14ac:dyDescent="0.3">
      <c r="A16" s="52" t="s">
        <v>16</v>
      </c>
      <c r="B16" s="53"/>
      <c r="C16" s="53"/>
      <c r="D16" s="53"/>
      <c r="E16" s="53"/>
      <c r="F16" s="54"/>
    </row>
    <row r="17" spans="1:6" ht="45.75" thickBot="1" x14ac:dyDescent="0.3">
      <c r="A17" s="2">
        <v>8</v>
      </c>
      <c r="B17" s="19" t="s">
        <v>32</v>
      </c>
      <c r="C17" s="33" t="s">
        <v>33</v>
      </c>
      <c r="D17" s="25">
        <v>4</v>
      </c>
      <c r="E17" s="18"/>
      <c r="F17" s="2"/>
    </row>
    <row r="18" spans="1:6" ht="45.75" thickBot="1" x14ac:dyDescent="0.3">
      <c r="A18" s="2">
        <v>9</v>
      </c>
      <c r="B18" s="21" t="s">
        <v>34</v>
      </c>
      <c r="C18" s="33" t="s">
        <v>11</v>
      </c>
      <c r="D18" s="25">
        <v>65</v>
      </c>
      <c r="E18" s="18"/>
      <c r="F18" s="2"/>
    </row>
    <row r="19" spans="1:6" s="30" customFormat="1" ht="15.75" thickBot="1" x14ac:dyDescent="0.3">
      <c r="A19" s="2">
        <v>10</v>
      </c>
      <c r="B19" s="28" t="s">
        <v>22</v>
      </c>
      <c r="C19" s="34" t="s">
        <v>11</v>
      </c>
      <c r="D19" s="35">
        <v>4</v>
      </c>
      <c r="E19" s="29"/>
      <c r="F19" s="28"/>
    </row>
    <row r="20" spans="1:6" ht="15.75" thickBot="1" x14ac:dyDescent="0.3">
      <c r="A20" s="2">
        <v>11</v>
      </c>
      <c r="B20" s="2" t="s">
        <v>17</v>
      </c>
      <c r="C20" s="33" t="s">
        <v>11</v>
      </c>
      <c r="D20" s="38">
        <v>6</v>
      </c>
      <c r="E20" s="18"/>
      <c r="F20" s="2"/>
    </row>
    <row r="21" spans="1:6" s="30" customFormat="1" ht="15.75" thickBot="1" x14ac:dyDescent="0.3">
      <c r="A21" s="2">
        <v>12</v>
      </c>
      <c r="B21" s="28" t="s">
        <v>35</v>
      </c>
      <c r="C21" s="35" t="s">
        <v>11</v>
      </c>
      <c r="D21" s="35">
        <v>2</v>
      </c>
      <c r="E21" s="29"/>
      <c r="F21" s="28"/>
    </row>
    <row r="22" spans="1:6" ht="15.75" thickBot="1" x14ac:dyDescent="0.3">
      <c r="A22" s="58" t="s">
        <v>15</v>
      </c>
      <c r="B22" s="59"/>
      <c r="C22" s="59"/>
      <c r="D22" s="59"/>
      <c r="E22" s="60"/>
      <c r="F22" s="17">
        <f>SUM(F15:F21)</f>
        <v>0</v>
      </c>
    </row>
    <row r="23" spans="1:6" ht="15.75" thickBot="1" x14ac:dyDescent="0.3"/>
    <row r="24" spans="1:6" ht="16.5" thickBot="1" x14ac:dyDescent="0.3">
      <c r="A24" s="52" t="s">
        <v>18</v>
      </c>
      <c r="B24" s="53"/>
      <c r="C24" s="53"/>
      <c r="D24" s="53"/>
      <c r="E24" s="53"/>
      <c r="F24" s="54"/>
    </row>
    <row r="25" spans="1:6" ht="15.75" thickBot="1" x14ac:dyDescent="0.3">
      <c r="A25" s="2">
        <v>13</v>
      </c>
      <c r="B25" s="2" t="s">
        <v>19</v>
      </c>
      <c r="C25" s="2" t="s">
        <v>36</v>
      </c>
      <c r="D25" s="36">
        <v>2000</v>
      </c>
      <c r="E25" s="2"/>
      <c r="F25" s="18"/>
    </row>
    <row r="26" spans="1:6" ht="15.75" thickBot="1" x14ac:dyDescent="0.3">
      <c r="A26" s="2">
        <v>14</v>
      </c>
      <c r="B26" s="2" t="s">
        <v>20</v>
      </c>
      <c r="C26" s="2" t="s">
        <v>36</v>
      </c>
      <c r="D26" s="37">
        <v>600</v>
      </c>
      <c r="E26" s="2"/>
      <c r="F26" s="18"/>
    </row>
    <row r="27" spans="1:6" ht="15.75" thickBot="1" x14ac:dyDescent="0.3">
      <c r="A27" s="58" t="s">
        <v>15</v>
      </c>
      <c r="B27" s="59"/>
      <c r="C27" s="59"/>
      <c r="D27" s="59"/>
      <c r="E27" s="60"/>
      <c r="F27" s="2">
        <f>SUM(F25+F26)</f>
        <v>0</v>
      </c>
    </row>
    <row r="28" spans="1:6" ht="15.75" thickBot="1" x14ac:dyDescent="0.3"/>
    <row r="29" spans="1:6" ht="25.5" customHeight="1" thickBot="1" x14ac:dyDescent="0.3">
      <c r="A29" s="64" t="s">
        <v>21</v>
      </c>
      <c r="B29" s="65"/>
      <c r="C29" s="65"/>
      <c r="D29" s="65"/>
      <c r="E29" s="66"/>
      <c r="F29" s="17">
        <f>F14</f>
        <v>0</v>
      </c>
    </row>
    <row r="30" spans="1:6" ht="33" customHeight="1" thickBot="1" x14ac:dyDescent="0.3">
      <c r="A30" s="64" t="s">
        <v>23</v>
      </c>
      <c r="B30" s="65"/>
      <c r="C30" s="65"/>
      <c r="D30" s="65"/>
      <c r="E30" s="66"/>
      <c r="F30" s="17">
        <f>F22</f>
        <v>0</v>
      </c>
    </row>
    <row r="31" spans="1:6" ht="27.6" customHeight="1" thickBot="1" x14ac:dyDescent="0.3">
      <c r="A31" s="64" t="s">
        <v>24</v>
      </c>
      <c r="B31" s="65"/>
      <c r="C31" s="65"/>
      <c r="D31" s="65"/>
      <c r="E31" s="66"/>
      <c r="F31" s="20">
        <f>F27</f>
        <v>0</v>
      </c>
    </row>
    <row r="32" spans="1:6" ht="15.75" thickBot="1" x14ac:dyDescent="0.3">
      <c r="A32" s="49" t="s">
        <v>37</v>
      </c>
      <c r="B32" s="50"/>
      <c r="C32" s="50"/>
      <c r="D32" s="50"/>
      <c r="E32" s="51"/>
      <c r="F32" s="31">
        <f>SUM(F29+F30+F31)</f>
        <v>0</v>
      </c>
    </row>
    <row r="35" spans="6:6" x14ac:dyDescent="0.25">
      <c r="F35" s="32"/>
    </row>
  </sheetData>
  <mergeCells count="17">
    <mergeCell ref="A32:E32"/>
    <mergeCell ref="A16:F16"/>
    <mergeCell ref="A2:F2"/>
    <mergeCell ref="A14:E14"/>
    <mergeCell ref="A3:F3"/>
    <mergeCell ref="A30:E30"/>
    <mergeCell ref="A31:E31"/>
    <mergeCell ref="A22:E22"/>
    <mergeCell ref="A24:F24"/>
    <mergeCell ref="A29:E29"/>
    <mergeCell ref="A27:E27"/>
    <mergeCell ref="A1:F1"/>
    <mergeCell ref="A4:A5"/>
    <mergeCell ref="B4:B5"/>
    <mergeCell ref="C4:C5"/>
    <mergeCell ref="D4:D5"/>
    <mergeCell ref="F4:F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Greenhouse for Hydroponic foder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Abdalla Saed</dc:creator>
  <cp:lastModifiedBy>Yasir Ali</cp:lastModifiedBy>
  <dcterms:created xsi:type="dcterms:W3CDTF">2024-12-19T19:21:05Z</dcterms:created>
  <dcterms:modified xsi:type="dcterms:W3CDTF">2025-01-13T11:01:40Z</dcterms:modified>
</cp:coreProperties>
</file>